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746"/>
  </bookViews>
  <sheets>
    <sheet name="ЛС" sheetId="2" r:id="rId1"/>
  </sheets>
  <definedNames>
    <definedName name="_xlnm._FilterDatabase" localSheetId="0" hidden="1">ЛС!$B$5:$I$9</definedName>
    <definedName name="Excel_BuiltIn__FilterDatabase" localSheetId="0">ЛС!$B$6:$I$9</definedName>
    <definedName name="Excel_BuiltIn_Print_Area" localSheetId="0">ЛС!$C$5:$F$9</definedName>
    <definedName name="_xlnm.Print_Area" localSheetId="0">ЛС!$A$1:$J$26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10" i="2"/>
  <c r="I9"/>
  <c r="I8"/>
  <c r="I7"/>
  <c r="I6"/>
</calcChain>
</file>

<file path=xl/sharedStrings.xml><?xml version="1.0" encoding="utf-8"?>
<sst xmlns="http://schemas.openxmlformats.org/spreadsheetml/2006/main" count="26" uniqueCount="22">
  <si>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</si>
  <si>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</si>
  <si>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</si>
  <si>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</si>
  <si>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</si>
  <si>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фл</t>
  </si>
  <si>
    <t>амп</t>
  </si>
  <si>
    <t xml:space="preserve">Левокарнитин </t>
  </si>
  <si>
    <t>Итого</t>
  </si>
  <si>
    <t>Сыворотка противостолбнячная  лошадинная очищенная  концентрированнная раствор для инъекций 3000 МЕ</t>
  </si>
  <si>
    <t>Сыворотка противостолбнячная  лошадинная очищенная раствор для инъекций 3000 МЕ</t>
  </si>
  <si>
    <t xml:space="preserve"> раствор для инъекций 3000 МЕ №5 в ампулах 1мл в комплекте с сывороткой  лошадинной очищенной  разведенной  1:100</t>
  </si>
  <si>
    <t>Картан 1г/10мл</t>
  </si>
  <si>
    <t>Р-р для приема внутрь 1г/10мл</t>
  </si>
  <si>
    <t xml:space="preserve">Офтолик глазные капли </t>
  </si>
  <si>
    <t>Офтолик глазные капли  6мг+14мг 10мл</t>
  </si>
  <si>
    <t>Ампициллин 1000мг</t>
  </si>
  <si>
    <t>порошок для приготовления р-ра для внутривенного и внутримыщечного введения 1000мг</t>
  </si>
  <si>
    <t xml:space="preserve">Цена </t>
  </si>
  <si>
    <t>Приложение №1</t>
  </si>
  <si>
    <t>№ лота</t>
  </si>
  <si>
    <t>Ед.изм</t>
  </si>
</sst>
</file>

<file path=xl/styles.xml><?xml version="1.0" encoding="utf-8"?>
<styleSheet xmlns="http://schemas.openxmlformats.org/spreadsheetml/2006/main">
  <numFmts count="2">
    <numFmt numFmtId="164" formatCode="_-* #,##0.00_-;\-* #,##0.00_-;_-* \-??_-;_-@_-"/>
    <numFmt numFmtId="165" formatCode="_-* #,##0_-;\-* #,##0_-;_-* \-??_-;_-@_-"/>
  </numFmts>
  <fonts count="14">
    <font>
      <sz val="10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0"/>
      <color rgb="FFED1C24"/>
      <name val="Arial Cyr"/>
      <charset val="204"/>
    </font>
    <font>
      <sz val="10"/>
      <color rgb="FFCE181E"/>
      <name val="Arial Cyr"/>
      <charset val="204"/>
    </font>
    <font>
      <sz val="9"/>
      <color rgb="FF000000"/>
      <name val="Times New Roman"/>
      <family val="1"/>
      <charset val="1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9" fillId="0" borderId="0" applyBorder="0" applyProtection="0"/>
    <xf numFmtId="0" fontId="9" fillId="0" borderId="0">
      <alignment horizontal="center"/>
    </xf>
  </cellStyleXfs>
  <cellXfs count="3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3" fillId="2" borderId="0" xfId="0" applyFont="1" applyFill="1" applyBorder="1"/>
    <xf numFmtId="165" fontId="9" fillId="0" borderId="0" xfId="1" applyNumberFormat="1" applyBorder="1"/>
    <xf numFmtId="0" fontId="10" fillId="2" borderId="0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65" fontId="10" fillId="0" borderId="1" xfId="1" applyNumberFormat="1" applyFont="1" applyBorder="1" applyAlignment="1" applyProtection="1">
      <alignment horizontal="left" vertical="top" wrapText="1"/>
    </xf>
    <xf numFmtId="165" fontId="11" fillId="0" borderId="1" xfId="1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" fontId="13" fillId="0" borderId="1" xfId="1" applyNumberFormat="1" applyFont="1" applyBorder="1" applyAlignment="1">
      <alignment horizontal="left" vertical="top" wrapText="1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2" borderId="1" xfId="0" applyFont="1" applyFill="1" applyBorder="1" applyAlignment="1" applyProtection="1">
      <alignment horizontal="left" vertical="top" wrapText="1"/>
      <protection locked="0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 applyProtection="1">
      <alignment horizontal="left" vertical="top" wrapText="1"/>
    </xf>
    <xf numFmtId="4" fontId="11" fillId="0" borderId="1" xfId="0" applyNumberFormat="1" applyFont="1" applyBorder="1" applyAlignment="1">
      <alignment horizontal="left" vertical="top" wrapText="1"/>
    </xf>
    <xf numFmtId="0" fontId="12" fillId="3" borderId="1" xfId="0" applyFont="1" applyFill="1" applyBorder="1" applyAlignment="1" applyProtection="1">
      <alignment horizontal="left" vertical="top" wrapText="1"/>
    </xf>
    <xf numFmtId="0" fontId="12" fillId="4" borderId="1" xfId="0" applyFont="1" applyFill="1" applyBorder="1" applyAlignment="1" applyProtection="1">
      <alignment horizontal="left" vertical="top" wrapText="1"/>
      <protection locked="0"/>
    </xf>
    <xf numFmtId="0" fontId="12" fillId="4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0" fillId="2" borderId="0" xfId="0" applyFont="1" applyFill="1" applyBorder="1" applyAlignment="1" applyProtection="1">
      <alignment horizontal="left" vertical="top" wrapText="1" shrinkToFit="1"/>
      <protection locked="0"/>
    </xf>
    <xf numFmtId="0" fontId="10" fillId="2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ED1C24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F413D"/>
      <rgbColor rgb="FF666699"/>
      <rgbColor rgb="FF969696"/>
      <rgbColor rgb="FF003366"/>
      <rgbColor rgb="FF339966"/>
      <rgbColor rgb="FF111111"/>
      <rgbColor rgb="FF333300"/>
      <rgbColor rgb="FFBA131A"/>
      <rgbColor rgb="FFCE18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132181</xdr:colOff>
      <xdr:row>932</xdr:row>
      <xdr:rowOff>138464</xdr:rowOff>
    </xdr:from>
    <xdr:to>
      <xdr:col>6</xdr:col>
      <xdr:colOff>300541</xdr:colOff>
      <xdr:row>934</xdr:row>
      <xdr:rowOff>79674</xdr:rowOff>
    </xdr:to>
    <xdr:sp macro="" textlink="">
      <xdr:nvSpPr>
        <xdr:cNvPr id="2" name="Line 1"/>
        <xdr:cNvSpPr/>
      </xdr:nvSpPr>
      <xdr:spPr>
        <a:xfrm flipH="1" flipV="1">
          <a:off x="8896320" y="156034800"/>
          <a:ext cx="180720" cy="257400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LS20"/>
  <sheetViews>
    <sheetView showGridLines="0" tabSelected="1" view="pageBreakPreview" zoomScale="91" zoomScaleSheetLayoutView="91" workbookViewId="0">
      <selection activeCell="E9" sqref="E9"/>
    </sheetView>
  </sheetViews>
  <sheetFormatPr defaultRowHeight="12.75"/>
  <cols>
    <col min="1" max="1" width="6.42578125" customWidth="1"/>
    <col min="2" max="2" width="6.5703125" style="1" customWidth="1"/>
    <col min="3" max="3" width="36.140625" style="6" customWidth="1"/>
    <col min="4" max="4" width="35.5703125" style="7" customWidth="1"/>
    <col min="5" max="5" width="28.5703125" style="8" customWidth="1"/>
    <col min="6" max="6" width="11.140625" style="9" customWidth="1"/>
    <col min="7" max="7" width="11" style="10" customWidth="1"/>
    <col min="8" max="8" width="12.7109375" style="12" customWidth="1"/>
    <col min="9" max="9" width="15.28515625" style="1" customWidth="1"/>
    <col min="10" max="1007" width="8.85546875" style="1" customWidth="1"/>
    <col min="1008" max="1013" width="8.7109375" customWidth="1"/>
  </cols>
  <sheetData>
    <row r="4" spans="2:9" ht="29.25" customHeight="1">
      <c r="B4" s="29" t="s">
        <v>19</v>
      </c>
      <c r="C4" s="29"/>
      <c r="D4" s="29"/>
      <c r="E4" s="29"/>
      <c r="F4" s="29"/>
      <c r="G4" s="29"/>
      <c r="H4" s="29"/>
      <c r="I4" s="29"/>
    </row>
    <row r="5" spans="2:9" s="2" customFormat="1" ht="63.75" customHeight="1">
      <c r="B5" s="14" t="s">
        <v>20</v>
      </c>
      <c r="C5" s="15" t="s">
        <v>0</v>
      </c>
      <c r="D5" s="15" t="s">
        <v>1</v>
      </c>
      <c r="E5" s="15" t="s">
        <v>2</v>
      </c>
      <c r="F5" s="15" t="s">
        <v>21</v>
      </c>
      <c r="G5" s="16" t="s">
        <v>3</v>
      </c>
      <c r="H5" s="17" t="s">
        <v>18</v>
      </c>
      <c r="I5" s="14" t="s">
        <v>4</v>
      </c>
    </row>
    <row r="6" spans="2:9" s="11" customFormat="1" ht="62.25" customHeight="1">
      <c r="B6" s="14">
        <v>1</v>
      </c>
      <c r="C6" s="26" t="s">
        <v>9</v>
      </c>
      <c r="D6" s="24" t="s">
        <v>10</v>
      </c>
      <c r="E6" s="24" t="s">
        <v>11</v>
      </c>
      <c r="F6" s="22" t="s">
        <v>6</v>
      </c>
      <c r="G6" s="23">
        <v>30</v>
      </c>
      <c r="H6" s="20">
        <v>750</v>
      </c>
      <c r="I6" s="20">
        <f>SUM(G6*H6)</f>
        <v>22500</v>
      </c>
    </row>
    <row r="7" spans="2:9" s="5" customFormat="1" ht="30.75" customHeight="1">
      <c r="B7" s="14">
        <v>2</v>
      </c>
      <c r="C7" s="27" t="s">
        <v>7</v>
      </c>
      <c r="D7" s="21" t="s">
        <v>12</v>
      </c>
      <c r="E7" s="21" t="s">
        <v>13</v>
      </c>
      <c r="F7" s="21" t="s">
        <v>6</v>
      </c>
      <c r="G7" s="19">
        <v>1000</v>
      </c>
      <c r="H7" s="20">
        <v>506.76299999999998</v>
      </c>
      <c r="I7" s="20">
        <f t="shared" ref="I7:I9" si="0">SUM(G7*H7)</f>
        <v>506763</v>
      </c>
    </row>
    <row r="8" spans="2:9" s="3" customFormat="1" ht="39.75" customHeight="1">
      <c r="B8" s="14">
        <v>3</v>
      </c>
      <c r="C8" s="28" t="s">
        <v>14</v>
      </c>
      <c r="D8" s="19" t="s">
        <v>15</v>
      </c>
      <c r="E8" s="19" t="s">
        <v>15</v>
      </c>
      <c r="F8" s="19" t="s">
        <v>5</v>
      </c>
      <c r="G8" s="19">
        <v>50</v>
      </c>
      <c r="H8" s="20">
        <v>1803.54</v>
      </c>
      <c r="I8" s="20">
        <f t="shared" si="0"/>
        <v>90177</v>
      </c>
    </row>
    <row r="9" spans="2:9" s="4" customFormat="1" ht="51">
      <c r="B9" s="14">
        <v>4</v>
      </c>
      <c r="C9" s="28" t="s">
        <v>16</v>
      </c>
      <c r="D9" s="19" t="s">
        <v>16</v>
      </c>
      <c r="E9" s="19" t="s">
        <v>17</v>
      </c>
      <c r="F9" s="19" t="s">
        <v>5</v>
      </c>
      <c r="G9" s="19">
        <v>25000</v>
      </c>
      <c r="H9" s="20">
        <v>116.48</v>
      </c>
      <c r="I9" s="20">
        <f t="shared" si="0"/>
        <v>2912000</v>
      </c>
    </row>
    <row r="10" spans="2:9" ht="33" customHeight="1">
      <c r="B10" s="18"/>
      <c r="C10" s="15" t="s">
        <v>8</v>
      </c>
      <c r="D10" s="15"/>
      <c r="E10" s="15"/>
      <c r="F10" s="15"/>
      <c r="G10" s="15"/>
      <c r="H10" s="20"/>
      <c r="I10" s="25">
        <f>SUM(I6:I9)</f>
        <v>3531440</v>
      </c>
    </row>
    <row r="15" spans="2:9" ht="21" customHeight="1">
      <c r="C15" s="13"/>
      <c r="D15" s="13"/>
    </row>
    <row r="16" spans="2:9">
      <c r="C16" s="31"/>
      <c r="D16" s="31"/>
    </row>
    <row r="18" spans="3:4">
      <c r="C18" s="13"/>
      <c r="D18" s="13"/>
    </row>
    <row r="19" spans="3:4">
      <c r="C19" s="13"/>
      <c r="D19" s="13"/>
    </row>
    <row r="20" spans="3:4">
      <c r="C20" s="30"/>
      <c r="D20" s="30"/>
    </row>
  </sheetData>
  <mergeCells count="3">
    <mergeCell ref="B4:I4"/>
    <mergeCell ref="C20:D20"/>
    <mergeCell ref="C16:D16"/>
  </mergeCells>
  <pageMargins left="0.25" right="0.25" top="0.75" bottom="0.75" header="0.51180555555555496" footer="0.51180555555555496"/>
  <pageSetup paperSize="9" scale="5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</vt:lpstr>
      <vt:lpstr>ЛС!Excel_BuiltIn__FilterDatabase</vt:lpstr>
      <vt:lpstr>ЛС!Excel_BuiltIn_Print_Area</vt:lpstr>
      <vt:lpstr>ЛС!Область_печати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revision>33</cp:revision>
  <cp:lastPrinted>2020-04-06T04:37:22Z</cp:lastPrinted>
  <dcterms:created xsi:type="dcterms:W3CDTF">2020-01-16T06:12:36Z</dcterms:created>
  <dcterms:modified xsi:type="dcterms:W3CDTF">2020-05-15T05:58:21Z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